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98321287-7E64-4F68-BB53-27CDC61951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" i="1" l="1"/>
  <c r="V7" i="1"/>
  <c r="U8" i="1"/>
  <c r="V8" i="1"/>
  <c r="U9" i="1"/>
  <c r="V9" i="1"/>
  <c r="U10" i="1"/>
  <c r="V10" i="1"/>
  <c r="U11" i="1"/>
  <c r="V11" i="1"/>
  <c r="U12" i="1"/>
  <c r="V12" i="1"/>
  <c r="U13" i="1"/>
  <c r="V13" i="1"/>
  <c r="U14" i="1"/>
  <c r="V14" i="1"/>
  <c r="U15" i="1"/>
  <c r="V15" i="1"/>
  <c r="U16" i="1"/>
  <c r="V16" i="1"/>
  <c r="U17" i="1"/>
  <c r="V17" i="1"/>
  <c r="U18" i="1"/>
  <c r="V18" i="1"/>
  <c r="U19" i="1"/>
  <c r="V19" i="1"/>
  <c r="U20" i="1"/>
  <c r="V20" i="1"/>
  <c r="U21" i="1"/>
  <c r="V21" i="1"/>
  <c r="U22" i="1"/>
  <c r="V22" i="1"/>
  <c r="U23" i="1"/>
  <c r="V23" i="1"/>
  <c r="U24" i="1"/>
  <c r="V24" i="1"/>
  <c r="U25" i="1"/>
  <c r="V25" i="1"/>
  <c r="U26" i="1"/>
  <c r="V26" i="1"/>
  <c r="U27" i="1"/>
  <c r="V27" i="1"/>
  <c r="U28" i="1"/>
  <c r="V28" i="1"/>
  <c r="U29" i="1"/>
  <c r="V29" i="1"/>
  <c r="U30" i="1"/>
  <c r="V30" i="1"/>
  <c r="U31" i="1"/>
  <c r="V31" i="1"/>
  <c r="V6" i="1"/>
  <c r="U6" i="1"/>
</calcChain>
</file>

<file path=xl/sharedStrings.xml><?xml version="1.0" encoding="utf-8"?>
<sst xmlns="http://schemas.openxmlformats.org/spreadsheetml/2006/main" count="60" uniqueCount="44">
  <si>
    <t>Sl No.</t>
  </si>
  <si>
    <t>District Name</t>
  </si>
  <si>
    <t xml:space="preserve">(Amount in Rs.Lakhs) 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</si>
  <si>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</si>
  <si>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</si>
  <si>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</si>
  <si>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</si>
  <si>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</si>
  <si>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</si>
  <si>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</si>
  <si>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</si>
  <si>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>No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</si>
  <si>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</si>
  <si>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</si>
  <si>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</si>
  <si>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</si>
  <si>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</si>
  <si>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</si>
  <si>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</si>
  <si>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</si>
  <si>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</si>
  <si>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</si>
  <si>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</si>
  <si>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</si>
  <si>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</si>
  <si>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</si>
  <si>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</si>
  <si>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</si>
  <si>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</si>
  <si>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</si>
  <si>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</si>
  <si>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</si>
  <si>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</si>
  <si>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</si>
  <si>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</si>
  <si>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</si>
  <si>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</si>
  <si>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</si>
  <si>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</si>
  <si>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A/C</t>
  </si>
  <si>
    <t>Amt</t>
  </si>
  <si>
    <t xml:space="preserve"> ACP (NPS) Disb %</t>
  </si>
  <si>
    <t>District wise ACP DISBURSEMENT(NON PS) report of Arunachal Pradesh during the FY 2025-2026 upto date 30-06-2025</t>
  </si>
  <si>
    <t>NPS Target         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</si>
</sst>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7" applyNumberFormat="0" applyAlignment="0" applyProtection="0"/>
    <xf numFmtId="0" fontId="15" fillId="7" borderId="8" applyNumberFormat="0" applyAlignment="0" applyProtection="0"/>
    <xf numFmtId="0" fontId="16" fillId="7" borderId="7" applyNumberFormat="0" applyAlignment="0" applyProtection="0"/>
    <xf numFmtId="0" fontId="17" fillId="0" borderId="9" applyNumberFormat="0" applyFill="0" applyAlignment="0" applyProtection="0"/>
    <xf numFmtId="0" fontId="18" fillId="8" borderId="10" applyNumberFormat="0" applyAlignment="0" applyProtection="0"/>
    <xf numFmtId="0" fontId="19" fillId="0" borderId="0" applyNumberFormat="0" applyFill="0" applyBorder="0" applyAlignment="0" applyProtection="0"/>
    <xf numFmtId="0" fontId="6" fillId="9" borderId="11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1" fontId="0" fillId="0" borderId="3" xfId="0" applyNumberFormat="1" applyBorder="1" applyAlignment="1">
      <alignment horizontal="right" wrapText="1"/>
    </xf>
    <xf numFmtId="0" fontId="23" fillId="2" borderId="1" xfId="0" applyFont="1" applyFill="1" applyBorder="1" applyAlignment="1">
      <alignment vertical="center"/>
    </xf>
    <xf numFmtId="2" fontId="23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0" fontId="0" fillId="0" borderId="13" xfId="0" applyBorder="1" applyAlignment="1">
      <alignment horizontal="right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right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0" fillId="0" borderId="13" xfId="0" applyNumberFormat="1" applyBorder="1" applyAlignment="1">
      <alignment horizontal="right" wrapText="1"/>
    </xf>
    <xf numFmtId="2" fontId="23" fillId="2" borderId="2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topLeftCell="A6" workbookViewId="0">
      <selection sqref="A1:V31"/>
    </sheetView>
  </sheetViews>
  <sheetFormatPr defaultRowHeight="14.4" x14ac:dyDescent="0.3"/>
  <cols>
    <col min="1" max="1" width="4.88671875" style="2" customWidth="1"/>
    <col min="2" max="2" width="17.109375" style="4" customWidth="1"/>
    <col min="3" max="3" width="6" style="4" bestFit="1" customWidth="1"/>
    <col min="4" max="4" width="9.5546875" style="4" bestFit="1" customWidth="1"/>
    <col min="5" max="5" width="4.109375" style="1" customWidth="1"/>
    <col min="6" max="6" width="7.77734375" style="8" customWidth="1"/>
    <col min="7" max="7" width="4.109375" style="1" customWidth="1"/>
    <col min="8" max="8" width="7.5546875" style="8" bestFit="1" customWidth="1"/>
    <col min="9" max="9" width="4.5546875" style="1" bestFit="1" customWidth="1"/>
    <col min="10" max="10" width="7.88671875" style="1" customWidth="1"/>
    <col min="11" max="11" width="4.109375" style="1" customWidth="1"/>
    <col min="12" max="12" width="6.6640625" style="8" customWidth="1"/>
    <col min="13" max="13" width="4.109375" style="1" customWidth="1"/>
    <col min="14" max="14" width="9" style="8" bestFit="1" customWidth="1"/>
    <col min="15" max="15" width="6" style="1" bestFit="1" customWidth="1"/>
    <col min="16" max="16" width="8.5546875" style="8" customWidth="1"/>
    <col min="17" max="17" width="6" style="1" bestFit="1" customWidth="1"/>
    <col min="18" max="18" width="9.5546875" style="8" bestFit="1" customWidth="1"/>
    <col min="19" max="19" width="6.21875" style="1" customWidth="1"/>
    <col min="20" max="20" width="9.5546875" style="8" bestFit="1" customWidth="1"/>
    <col min="21" max="21" width="4.6640625" style="1" customWidth="1"/>
    <col min="22" max="22" width="8.21875" style="8" customWidth="1"/>
    <col min="23" max="16384" width="8.88671875" style="1"/>
  </cols>
  <sheetData>
    <row r="1" spans="1:22" ht="22.8" customHeight="1" x14ac:dyDescent="0.3">
      <c r="A1" s="30">
        <v>42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2" ht="46.2" customHeight="1" x14ac:dyDescent="0.3">
      <c r="A2" s="28" t="s">
        <v>42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9.2" customHeight="1" x14ac:dyDescent="0.3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ht="40.200000000000003" customHeight="1" x14ac:dyDescent="0.3">
      <c r="A4" s="35" t="s">
        <v>0</v>
      </c>
      <c r="B4" s="36" t="s">
        <v>1</v>
      </c>
      <c r="C4" s="41" t="s">
        <v>43</v>
      </c>
      <c r="D4" s="41"/>
      <c r="E4" s="37" t="s">
        <v>3</v>
      </c>
      <c r="F4" s="38"/>
      <c r="G4" s="39" t="s">
        <v>4</v>
      </c>
      <c r="H4" s="38"/>
      <c r="I4" s="39" t="s">
        <v>5</v>
      </c>
      <c r="J4" s="39"/>
      <c r="K4" s="39" t="s">
        <v>6</v>
      </c>
      <c r="L4" s="39"/>
      <c r="M4" s="39" t="s">
        <v>7</v>
      </c>
      <c r="N4" s="38"/>
      <c r="O4" s="39" t="s">
        <v>8</v>
      </c>
      <c r="P4" s="38"/>
      <c r="Q4" s="39" t="s">
        <v>9</v>
      </c>
      <c r="R4" s="38"/>
      <c r="S4" s="39" t="s">
        <v>10</v>
      </c>
      <c r="T4" s="40"/>
      <c r="U4" s="26" t="s">
        <v>41</v>
      </c>
      <c r="V4" s="27"/>
    </row>
    <row r="5" spans="1:22" x14ac:dyDescent="0.3">
      <c r="A5" s="35"/>
      <c r="B5" s="36"/>
      <c r="C5" s="20" t="s">
        <v>39</v>
      </c>
      <c r="D5" s="12" t="s">
        <v>40</v>
      </c>
      <c r="E5" s="18" t="s">
        <v>11</v>
      </c>
      <c r="F5" s="5" t="s">
        <v>12</v>
      </c>
      <c r="G5" s="3" t="s">
        <v>11</v>
      </c>
      <c r="H5" s="5" t="s">
        <v>12</v>
      </c>
      <c r="I5" s="3" t="s">
        <v>11</v>
      </c>
      <c r="J5" s="5" t="s">
        <v>12</v>
      </c>
      <c r="K5" s="3" t="s">
        <v>11</v>
      </c>
      <c r="L5" s="5" t="s">
        <v>12</v>
      </c>
      <c r="M5" s="3" t="s">
        <v>11</v>
      </c>
      <c r="N5" s="5" t="s">
        <v>12</v>
      </c>
      <c r="O5" s="3" t="s">
        <v>11</v>
      </c>
      <c r="P5" s="5" t="s">
        <v>12</v>
      </c>
      <c r="Q5" s="3" t="s">
        <v>11</v>
      </c>
      <c r="R5" s="5" t="s">
        <v>12</v>
      </c>
      <c r="S5" s="3" t="s">
        <v>11</v>
      </c>
      <c r="T5" s="21" t="s">
        <v>12</v>
      </c>
      <c r="U5" s="3" t="s">
        <v>11</v>
      </c>
      <c r="V5" s="5" t="s">
        <v>12</v>
      </c>
    </row>
    <row r="6" spans="1:22" x14ac:dyDescent="0.3">
      <c r="A6" s="6">
        <v>1</v>
      </c>
      <c r="B6" s="17" t="s">
        <v>13</v>
      </c>
      <c r="C6" s="13">
        <v>560</v>
      </c>
      <c r="D6" s="14">
        <v>1400</v>
      </c>
      <c r="E6" s="19">
        <v>0</v>
      </c>
      <c r="F6" s="7">
        <v>0</v>
      </c>
      <c r="G6" s="6">
        <v>0</v>
      </c>
      <c r="H6" s="7">
        <v>0</v>
      </c>
      <c r="I6" s="6">
        <v>0</v>
      </c>
      <c r="J6" s="6">
        <v>0</v>
      </c>
      <c r="K6" s="6">
        <v>0</v>
      </c>
      <c r="L6" s="7">
        <v>0</v>
      </c>
      <c r="M6" s="6">
        <v>0</v>
      </c>
      <c r="N6" s="7">
        <v>0</v>
      </c>
      <c r="O6" s="6">
        <v>3</v>
      </c>
      <c r="P6" s="7">
        <v>6.05</v>
      </c>
      <c r="Q6" s="6">
        <v>32</v>
      </c>
      <c r="R6" s="7">
        <v>209.68</v>
      </c>
      <c r="S6" s="6">
        <v>35</v>
      </c>
      <c r="T6" s="22">
        <v>215.73</v>
      </c>
      <c r="U6" s="24">
        <f>S6/C6*100</f>
        <v>6.25</v>
      </c>
      <c r="V6" s="25">
        <f>T6/D6*100</f>
        <v>15.409285714285714</v>
      </c>
    </row>
    <row r="7" spans="1:22" x14ac:dyDescent="0.3">
      <c r="A7" s="6">
        <v>2</v>
      </c>
      <c r="B7" s="6" t="s">
        <v>14</v>
      </c>
      <c r="C7" s="13">
        <v>2000</v>
      </c>
      <c r="D7" s="14">
        <v>16000</v>
      </c>
      <c r="E7" s="6">
        <v>2</v>
      </c>
      <c r="F7" s="7">
        <v>2.79</v>
      </c>
      <c r="G7" s="6">
        <v>0</v>
      </c>
      <c r="H7" s="7">
        <v>0</v>
      </c>
      <c r="I7" s="6">
        <v>0</v>
      </c>
      <c r="J7" s="6">
        <v>0</v>
      </c>
      <c r="K7" s="6">
        <v>0</v>
      </c>
      <c r="L7" s="7">
        <v>0</v>
      </c>
      <c r="M7" s="6">
        <v>0</v>
      </c>
      <c r="N7" s="7">
        <v>0</v>
      </c>
      <c r="O7" s="6">
        <v>20</v>
      </c>
      <c r="P7" s="7">
        <v>30.55</v>
      </c>
      <c r="Q7" s="6">
        <v>468</v>
      </c>
      <c r="R7" s="7">
        <v>2850.89</v>
      </c>
      <c r="S7" s="6">
        <v>490</v>
      </c>
      <c r="T7" s="22">
        <v>2884.23</v>
      </c>
      <c r="U7" s="24">
        <f t="shared" ref="U7:U31" si="0">S7/C7*100</f>
        <v>24.5</v>
      </c>
      <c r="V7" s="25">
        <f t="shared" ref="V7:V31" si="1">T7/D7*100</f>
        <v>18.0264375</v>
      </c>
    </row>
    <row r="8" spans="1:22" x14ac:dyDescent="0.3">
      <c r="A8" s="6">
        <v>3</v>
      </c>
      <c r="B8" s="6" t="s">
        <v>15</v>
      </c>
      <c r="C8" s="13">
        <v>200</v>
      </c>
      <c r="D8" s="14">
        <v>1500</v>
      </c>
      <c r="E8" s="6">
        <v>0</v>
      </c>
      <c r="F8" s="7">
        <v>0</v>
      </c>
      <c r="G8" s="6">
        <v>0</v>
      </c>
      <c r="H8" s="7">
        <v>0</v>
      </c>
      <c r="I8" s="6">
        <v>0</v>
      </c>
      <c r="J8" s="6">
        <v>0</v>
      </c>
      <c r="K8" s="6">
        <v>0</v>
      </c>
      <c r="L8" s="7">
        <v>0</v>
      </c>
      <c r="M8" s="6">
        <v>0</v>
      </c>
      <c r="N8" s="7">
        <v>0</v>
      </c>
      <c r="O8" s="6">
        <v>0</v>
      </c>
      <c r="P8" s="7">
        <v>0</v>
      </c>
      <c r="Q8" s="6">
        <v>28</v>
      </c>
      <c r="R8" s="7">
        <v>336.82</v>
      </c>
      <c r="S8" s="6">
        <v>28</v>
      </c>
      <c r="T8" s="22">
        <v>336.82</v>
      </c>
      <c r="U8" s="24">
        <f t="shared" si="0"/>
        <v>14.000000000000002</v>
      </c>
      <c r="V8" s="25">
        <f t="shared" si="1"/>
        <v>22.454666666666668</v>
      </c>
    </row>
    <row r="9" spans="1:22" x14ac:dyDescent="0.3">
      <c r="A9" s="6">
        <v>4</v>
      </c>
      <c r="B9" s="6" t="s">
        <v>16</v>
      </c>
      <c r="C9" s="13">
        <v>1500</v>
      </c>
      <c r="D9" s="14">
        <v>9000</v>
      </c>
      <c r="E9" s="6">
        <v>1</v>
      </c>
      <c r="F9" s="7">
        <v>1.25</v>
      </c>
      <c r="G9" s="6">
        <v>0</v>
      </c>
      <c r="H9" s="7">
        <v>0</v>
      </c>
      <c r="I9" s="6">
        <v>0</v>
      </c>
      <c r="J9" s="6">
        <v>0</v>
      </c>
      <c r="K9" s="6">
        <v>0</v>
      </c>
      <c r="L9" s="7">
        <v>0</v>
      </c>
      <c r="M9" s="6">
        <v>11</v>
      </c>
      <c r="N9" s="7">
        <v>137.55000000000001</v>
      </c>
      <c r="O9" s="6">
        <v>36</v>
      </c>
      <c r="P9" s="7">
        <v>220.22</v>
      </c>
      <c r="Q9" s="6">
        <v>221</v>
      </c>
      <c r="R9" s="7">
        <v>1497.71</v>
      </c>
      <c r="S9" s="6">
        <v>269</v>
      </c>
      <c r="T9" s="22">
        <v>1856.73</v>
      </c>
      <c r="U9" s="24">
        <f t="shared" si="0"/>
        <v>17.933333333333334</v>
      </c>
      <c r="V9" s="25">
        <f t="shared" si="1"/>
        <v>20.630333333333333</v>
      </c>
    </row>
    <row r="10" spans="1:22" x14ac:dyDescent="0.3">
      <c r="A10" s="6">
        <v>5</v>
      </c>
      <c r="B10" s="6" t="s">
        <v>17</v>
      </c>
      <c r="C10" s="13">
        <v>4000</v>
      </c>
      <c r="D10" s="14">
        <v>32000.000000000007</v>
      </c>
      <c r="E10" s="6">
        <v>0</v>
      </c>
      <c r="F10" s="7">
        <v>0</v>
      </c>
      <c r="G10" s="6">
        <v>0</v>
      </c>
      <c r="H10" s="7">
        <v>0</v>
      </c>
      <c r="I10" s="6">
        <v>0</v>
      </c>
      <c r="J10" s="6">
        <v>0</v>
      </c>
      <c r="K10" s="6">
        <v>1</v>
      </c>
      <c r="L10" s="7">
        <v>10.23</v>
      </c>
      <c r="M10" s="6">
        <v>32</v>
      </c>
      <c r="N10" s="7">
        <v>505.31</v>
      </c>
      <c r="O10" s="6">
        <v>147</v>
      </c>
      <c r="P10" s="7">
        <v>1154.71</v>
      </c>
      <c r="Q10" s="6">
        <v>1027</v>
      </c>
      <c r="R10" s="7">
        <v>5758.04</v>
      </c>
      <c r="S10" s="6">
        <v>1207</v>
      </c>
      <c r="T10" s="22">
        <v>7428.29</v>
      </c>
      <c r="U10" s="24">
        <f t="shared" si="0"/>
        <v>30.175000000000001</v>
      </c>
      <c r="V10" s="25">
        <f t="shared" si="1"/>
        <v>23.213406249999995</v>
      </c>
    </row>
    <row r="11" spans="1:22" x14ac:dyDescent="0.3">
      <c r="A11" s="6">
        <v>6</v>
      </c>
      <c r="B11" s="6" t="s">
        <v>18</v>
      </c>
      <c r="C11" s="13">
        <v>500</v>
      </c>
      <c r="D11" s="14">
        <v>800</v>
      </c>
      <c r="E11" s="6">
        <v>0</v>
      </c>
      <c r="F11" s="7">
        <v>0</v>
      </c>
      <c r="G11" s="9">
        <v>0</v>
      </c>
      <c r="H11" s="7">
        <v>0</v>
      </c>
      <c r="I11" s="6">
        <v>0</v>
      </c>
      <c r="J11" s="6">
        <v>0</v>
      </c>
      <c r="K11" s="6">
        <v>0</v>
      </c>
      <c r="L11" s="7">
        <v>0</v>
      </c>
      <c r="M11" s="6">
        <v>0</v>
      </c>
      <c r="N11" s="7">
        <v>0</v>
      </c>
      <c r="O11" s="6">
        <v>2</v>
      </c>
      <c r="P11" s="7">
        <v>0.04</v>
      </c>
      <c r="Q11" s="6">
        <v>26</v>
      </c>
      <c r="R11" s="7">
        <v>197.17</v>
      </c>
      <c r="S11" s="6">
        <v>28</v>
      </c>
      <c r="T11" s="22">
        <v>197.21</v>
      </c>
      <c r="U11" s="24">
        <f t="shared" si="0"/>
        <v>5.6000000000000005</v>
      </c>
      <c r="V11" s="25">
        <f t="shared" si="1"/>
        <v>24.651250000000001</v>
      </c>
    </row>
    <row r="12" spans="1:22" x14ac:dyDescent="0.3">
      <c r="A12" s="6">
        <v>7</v>
      </c>
      <c r="B12" s="6" t="s">
        <v>19</v>
      </c>
      <c r="C12" s="13">
        <v>1200</v>
      </c>
      <c r="D12" s="14">
        <v>3000</v>
      </c>
      <c r="E12" s="6">
        <v>0</v>
      </c>
      <c r="F12" s="7">
        <v>0</v>
      </c>
      <c r="G12" s="6">
        <v>0</v>
      </c>
      <c r="H12" s="7">
        <v>0</v>
      </c>
      <c r="I12" s="6">
        <v>0</v>
      </c>
      <c r="J12" s="6">
        <v>0</v>
      </c>
      <c r="K12" s="6">
        <v>0</v>
      </c>
      <c r="L12" s="7">
        <v>0</v>
      </c>
      <c r="M12" s="6">
        <v>3</v>
      </c>
      <c r="N12" s="7">
        <v>0.05</v>
      </c>
      <c r="O12" s="6">
        <v>4</v>
      </c>
      <c r="P12" s="7">
        <v>8.35</v>
      </c>
      <c r="Q12" s="6">
        <v>39</v>
      </c>
      <c r="R12" s="7">
        <v>230.43</v>
      </c>
      <c r="S12" s="6">
        <v>46</v>
      </c>
      <c r="T12" s="22">
        <v>238.83</v>
      </c>
      <c r="U12" s="24">
        <f t="shared" si="0"/>
        <v>3.833333333333333</v>
      </c>
      <c r="V12" s="25">
        <f t="shared" si="1"/>
        <v>7.9610000000000003</v>
      </c>
    </row>
    <row r="13" spans="1:22" x14ac:dyDescent="0.3">
      <c r="A13" s="6">
        <v>8</v>
      </c>
      <c r="B13" s="6" t="s">
        <v>20</v>
      </c>
      <c r="C13" s="13">
        <v>1300</v>
      </c>
      <c r="D13" s="14">
        <v>3500</v>
      </c>
      <c r="E13" s="6">
        <v>2</v>
      </c>
      <c r="F13" s="7">
        <v>10.19</v>
      </c>
      <c r="G13" s="6">
        <v>0</v>
      </c>
      <c r="H13" s="7">
        <v>0</v>
      </c>
      <c r="I13" s="6">
        <v>0</v>
      </c>
      <c r="J13" s="6">
        <v>0</v>
      </c>
      <c r="K13" s="6">
        <v>0</v>
      </c>
      <c r="L13" s="7">
        <v>0</v>
      </c>
      <c r="M13" s="6">
        <v>1</v>
      </c>
      <c r="N13" s="7">
        <v>20</v>
      </c>
      <c r="O13" s="6">
        <v>3</v>
      </c>
      <c r="P13" s="7">
        <v>6.23</v>
      </c>
      <c r="Q13" s="6">
        <v>65</v>
      </c>
      <c r="R13" s="7">
        <v>610.46</v>
      </c>
      <c r="S13" s="6">
        <v>71</v>
      </c>
      <c r="T13" s="22">
        <v>646.88</v>
      </c>
      <c r="U13" s="24">
        <f t="shared" si="0"/>
        <v>5.4615384615384617</v>
      </c>
      <c r="V13" s="25">
        <f t="shared" si="1"/>
        <v>18.482285714285716</v>
      </c>
    </row>
    <row r="14" spans="1:22" x14ac:dyDescent="0.3">
      <c r="A14" s="6">
        <v>9</v>
      </c>
      <c r="B14" s="6" t="s">
        <v>36</v>
      </c>
      <c r="C14" s="13">
        <v>1000</v>
      </c>
      <c r="D14" s="14">
        <v>5000</v>
      </c>
      <c r="E14" s="6">
        <v>0</v>
      </c>
      <c r="F14" s="7">
        <v>0</v>
      </c>
      <c r="G14" s="6">
        <v>0</v>
      </c>
      <c r="H14" s="7">
        <v>0</v>
      </c>
      <c r="I14" s="6">
        <v>0</v>
      </c>
      <c r="J14" s="6">
        <v>0</v>
      </c>
      <c r="K14" s="6">
        <v>0</v>
      </c>
      <c r="L14" s="7">
        <v>0</v>
      </c>
      <c r="M14" s="6">
        <v>6</v>
      </c>
      <c r="N14" s="7">
        <v>43.18</v>
      </c>
      <c r="O14" s="6">
        <v>10</v>
      </c>
      <c r="P14" s="7">
        <v>72.17</v>
      </c>
      <c r="Q14" s="6">
        <v>107</v>
      </c>
      <c r="R14" s="7">
        <v>825.19</v>
      </c>
      <c r="S14" s="6">
        <v>123</v>
      </c>
      <c r="T14" s="22">
        <v>940.54</v>
      </c>
      <c r="U14" s="24">
        <f t="shared" si="0"/>
        <v>12.3</v>
      </c>
      <c r="V14" s="25">
        <f t="shared" si="1"/>
        <v>18.8108</v>
      </c>
    </row>
    <row r="15" spans="1:22" x14ac:dyDescent="0.3">
      <c r="A15" s="6">
        <v>10</v>
      </c>
      <c r="B15" s="6" t="s">
        <v>21</v>
      </c>
      <c r="C15" s="13">
        <v>2000</v>
      </c>
      <c r="D15" s="14">
        <v>10000</v>
      </c>
      <c r="E15" s="6">
        <v>0</v>
      </c>
      <c r="F15" s="7">
        <v>0</v>
      </c>
      <c r="G15" s="6">
        <v>0</v>
      </c>
      <c r="H15" s="7">
        <v>0</v>
      </c>
      <c r="I15" s="6">
        <v>0</v>
      </c>
      <c r="J15" s="6">
        <v>0</v>
      </c>
      <c r="K15" s="6">
        <v>0</v>
      </c>
      <c r="L15" s="7">
        <v>0</v>
      </c>
      <c r="M15" s="6">
        <v>3</v>
      </c>
      <c r="N15" s="7">
        <v>184</v>
      </c>
      <c r="O15" s="6">
        <v>87</v>
      </c>
      <c r="P15" s="7">
        <v>603.78</v>
      </c>
      <c r="Q15" s="6">
        <v>521</v>
      </c>
      <c r="R15" s="7">
        <v>2037.78</v>
      </c>
      <c r="S15" s="6">
        <v>611</v>
      </c>
      <c r="T15" s="22">
        <v>2825.56</v>
      </c>
      <c r="U15" s="24">
        <f t="shared" si="0"/>
        <v>30.55</v>
      </c>
      <c r="V15" s="25">
        <f t="shared" si="1"/>
        <v>28.255599999999998</v>
      </c>
    </row>
    <row r="16" spans="1:22" x14ac:dyDescent="0.3">
      <c r="A16" s="6">
        <v>11</v>
      </c>
      <c r="B16" s="6" t="s">
        <v>22</v>
      </c>
      <c r="C16" s="13">
        <v>600</v>
      </c>
      <c r="D16" s="14">
        <v>5000</v>
      </c>
      <c r="E16" s="6">
        <v>0</v>
      </c>
      <c r="F16" s="7">
        <v>0</v>
      </c>
      <c r="G16" s="6">
        <v>0</v>
      </c>
      <c r="H16" s="7">
        <v>0</v>
      </c>
      <c r="I16" s="6">
        <v>0</v>
      </c>
      <c r="J16" s="6">
        <v>0</v>
      </c>
      <c r="K16" s="6">
        <v>0</v>
      </c>
      <c r="L16" s="7">
        <v>0</v>
      </c>
      <c r="M16" s="6">
        <v>6</v>
      </c>
      <c r="N16" s="7">
        <v>32.82</v>
      </c>
      <c r="O16" s="6">
        <v>2</v>
      </c>
      <c r="P16" s="7">
        <v>4.5</v>
      </c>
      <c r="Q16" s="6">
        <v>135</v>
      </c>
      <c r="R16" s="7">
        <v>1121.5899999999999</v>
      </c>
      <c r="S16" s="6">
        <v>143</v>
      </c>
      <c r="T16" s="22">
        <v>1158.9100000000001</v>
      </c>
      <c r="U16" s="24">
        <f t="shared" si="0"/>
        <v>23.833333333333336</v>
      </c>
      <c r="V16" s="25">
        <f t="shared" si="1"/>
        <v>23.1782</v>
      </c>
    </row>
    <row r="17" spans="1:22" ht="14.4" customHeight="1" x14ac:dyDescent="0.3">
      <c r="A17" s="6">
        <v>12</v>
      </c>
      <c r="B17" s="6" t="s">
        <v>23</v>
      </c>
      <c r="C17" s="13">
        <v>1054</v>
      </c>
      <c r="D17" s="14">
        <v>7000</v>
      </c>
      <c r="E17" s="6">
        <v>9</v>
      </c>
      <c r="F17" s="7">
        <v>55.84</v>
      </c>
      <c r="G17" s="6">
        <v>0</v>
      </c>
      <c r="H17" s="7">
        <v>0</v>
      </c>
      <c r="I17" s="6">
        <v>0</v>
      </c>
      <c r="J17" s="6">
        <v>0</v>
      </c>
      <c r="K17" s="6">
        <v>0</v>
      </c>
      <c r="L17" s="7">
        <v>0</v>
      </c>
      <c r="M17" s="6">
        <v>4</v>
      </c>
      <c r="N17" s="7">
        <v>65.86</v>
      </c>
      <c r="O17" s="6">
        <v>42</v>
      </c>
      <c r="P17" s="7">
        <v>221.01</v>
      </c>
      <c r="Q17" s="6">
        <v>408</v>
      </c>
      <c r="R17" s="7">
        <v>2619.34</v>
      </c>
      <c r="S17" s="6">
        <v>463</v>
      </c>
      <c r="T17" s="22">
        <v>2962.05</v>
      </c>
      <c r="U17" s="24">
        <f t="shared" si="0"/>
        <v>43.927893738140419</v>
      </c>
      <c r="V17" s="25">
        <f t="shared" si="1"/>
        <v>42.315000000000005</v>
      </c>
    </row>
    <row r="18" spans="1:22" x14ac:dyDescent="0.3">
      <c r="A18" s="6">
        <v>13</v>
      </c>
      <c r="B18" s="6" t="s">
        <v>37</v>
      </c>
      <c r="C18" s="13">
        <v>2000</v>
      </c>
      <c r="D18" s="14">
        <v>11999.999999999998</v>
      </c>
      <c r="E18" s="6">
        <v>0</v>
      </c>
      <c r="F18" s="7">
        <v>0</v>
      </c>
      <c r="G18" s="6">
        <v>0</v>
      </c>
      <c r="H18" s="7">
        <v>0</v>
      </c>
      <c r="I18" s="6">
        <v>0</v>
      </c>
      <c r="J18" s="6">
        <v>0</v>
      </c>
      <c r="K18" s="6">
        <v>0</v>
      </c>
      <c r="L18" s="7">
        <v>0</v>
      </c>
      <c r="M18" s="6">
        <v>14</v>
      </c>
      <c r="N18" s="7">
        <v>81.95</v>
      </c>
      <c r="O18" s="6">
        <v>9</v>
      </c>
      <c r="P18" s="7">
        <v>88.97</v>
      </c>
      <c r="Q18" s="6">
        <v>139</v>
      </c>
      <c r="R18" s="7">
        <v>1161.33</v>
      </c>
      <c r="S18" s="6">
        <v>162</v>
      </c>
      <c r="T18" s="22">
        <v>1332.25</v>
      </c>
      <c r="U18" s="24">
        <f t="shared" si="0"/>
        <v>8.1</v>
      </c>
      <c r="V18" s="25">
        <f t="shared" si="1"/>
        <v>11.102083333333335</v>
      </c>
    </row>
    <row r="19" spans="1:22" x14ac:dyDescent="0.3">
      <c r="A19" s="6">
        <v>14</v>
      </c>
      <c r="B19" s="6" t="s">
        <v>24</v>
      </c>
      <c r="C19" s="13">
        <v>2500</v>
      </c>
      <c r="D19" s="14">
        <v>16000</v>
      </c>
      <c r="E19" s="6">
        <v>2</v>
      </c>
      <c r="F19" s="7">
        <v>17.18</v>
      </c>
      <c r="G19" s="6">
        <v>0</v>
      </c>
      <c r="H19" s="7">
        <v>0</v>
      </c>
      <c r="I19" s="6">
        <v>0</v>
      </c>
      <c r="J19" s="6">
        <v>0</v>
      </c>
      <c r="K19" s="6">
        <v>0</v>
      </c>
      <c r="L19" s="7">
        <v>0</v>
      </c>
      <c r="M19" s="6">
        <v>21</v>
      </c>
      <c r="N19" s="7">
        <v>410.01</v>
      </c>
      <c r="O19" s="6">
        <v>100</v>
      </c>
      <c r="P19" s="7">
        <v>793.98</v>
      </c>
      <c r="Q19" s="6">
        <v>503</v>
      </c>
      <c r="R19" s="7">
        <v>2607.34</v>
      </c>
      <c r="S19" s="6">
        <v>626</v>
      </c>
      <c r="T19" s="22">
        <v>3828.51</v>
      </c>
      <c r="U19" s="24">
        <f t="shared" si="0"/>
        <v>25.040000000000003</v>
      </c>
      <c r="V19" s="25">
        <f t="shared" si="1"/>
        <v>23.9281875</v>
      </c>
    </row>
    <row r="20" spans="1:22" x14ac:dyDescent="0.3">
      <c r="A20" s="6">
        <v>15</v>
      </c>
      <c r="B20" s="6" t="s">
        <v>25</v>
      </c>
      <c r="C20" s="13">
        <v>4000</v>
      </c>
      <c r="D20" s="14">
        <v>14000</v>
      </c>
      <c r="E20" s="6">
        <v>2</v>
      </c>
      <c r="F20" s="7">
        <v>2.6</v>
      </c>
      <c r="G20" s="6">
        <v>0</v>
      </c>
      <c r="H20" s="7">
        <v>0</v>
      </c>
      <c r="I20" s="6">
        <v>0</v>
      </c>
      <c r="J20" s="6">
        <v>0</v>
      </c>
      <c r="K20" s="6">
        <v>0</v>
      </c>
      <c r="L20" s="7">
        <v>0</v>
      </c>
      <c r="M20" s="6">
        <v>2</v>
      </c>
      <c r="N20" s="7">
        <v>20</v>
      </c>
      <c r="O20" s="6">
        <v>58</v>
      </c>
      <c r="P20" s="7">
        <v>296.35000000000002</v>
      </c>
      <c r="Q20" s="6">
        <v>685</v>
      </c>
      <c r="R20" s="7">
        <v>3395.4</v>
      </c>
      <c r="S20" s="6">
        <v>747</v>
      </c>
      <c r="T20" s="22">
        <v>3714.35</v>
      </c>
      <c r="U20" s="24">
        <f t="shared" si="0"/>
        <v>18.675000000000001</v>
      </c>
      <c r="V20" s="25">
        <f t="shared" si="1"/>
        <v>26.53107142857143</v>
      </c>
    </row>
    <row r="21" spans="1:22" x14ac:dyDescent="0.3">
      <c r="A21" s="6">
        <v>16</v>
      </c>
      <c r="B21" s="6" t="s">
        <v>26</v>
      </c>
      <c r="C21" s="13">
        <v>975</v>
      </c>
      <c r="D21" s="14">
        <v>1500</v>
      </c>
      <c r="E21" s="6">
        <v>0</v>
      </c>
      <c r="F21" s="7">
        <v>0</v>
      </c>
      <c r="G21" s="6">
        <v>0</v>
      </c>
      <c r="H21" s="7">
        <v>0</v>
      </c>
      <c r="I21" s="6">
        <v>0</v>
      </c>
      <c r="J21" s="6">
        <v>0</v>
      </c>
      <c r="K21" s="6">
        <v>0</v>
      </c>
      <c r="L21" s="7">
        <v>0</v>
      </c>
      <c r="M21" s="6">
        <v>0</v>
      </c>
      <c r="N21" s="7">
        <v>0</v>
      </c>
      <c r="O21" s="6">
        <v>2</v>
      </c>
      <c r="P21" s="7">
        <v>8.41</v>
      </c>
      <c r="Q21" s="6">
        <v>31</v>
      </c>
      <c r="R21" s="7">
        <v>321.77</v>
      </c>
      <c r="S21" s="6">
        <v>33</v>
      </c>
      <c r="T21" s="22">
        <v>330.18</v>
      </c>
      <c r="U21" s="24">
        <f t="shared" si="0"/>
        <v>3.3846153846153846</v>
      </c>
      <c r="V21" s="25">
        <f t="shared" si="1"/>
        <v>22.012</v>
      </c>
    </row>
    <row r="22" spans="1:22" x14ac:dyDescent="0.3">
      <c r="A22" s="6">
        <v>17</v>
      </c>
      <c r="B22" s="6" t="s">
        <v>27</v>
      </c>
      <c r="C22" s="13">
        <v>19999.595379999999</v>
      </c>
      <c r="D22" s="14">
        <v>190000.00002907435</v>
      </c>
      <c r="E22" s="6">
        <v>3</v>
      </c>
      <c r="F22" s="7">
        <v>3951.85</v>
      </c>
      <c r="G22" s="6">
        <v>0</v>
      </c>
      <c r="H22" s="7">
        <v>0</v>
      </c>
      <c r="I22" s="6">
        <v>0</v>
      </c>
      <c r="J22" s="6">
        <v>0</v>
      </c>
      <c r="K22" s="6">
        <v>0</v>
      </c>
      <c r="L22" s="7">
        <v>0</v>
      </c>
      <c r="M22" s="6">
        <v>173</v>
      </c>
      <c r="N22" s="7">
        <v>3629.28</v>
      </c>
      <c r="O22" s="6">
        <v>759</v>
      </c>
      <c r="P22" s="7">
        <v>5649.71</v>
      </c>
      <c r="Q22" s="6">
        <v>5252</v>
      </c>
      <c r="R22" s="7">
        <v>47501.51</v>
      </c>
      <c r="S22" s="6">
        <v>6187</v>
      </c>
      <c r="T22" s="22">
        <v>60732.35</v>
      </c>
      <c r="U22" s="24">
        <f t="shared" si="0"/>
        <v>30.935625858646748</v>
      </c>
      <c r="V22" s="25">
        <f t="shared" si="1"/>
        <v>31.964394731950819</v>
      </c>
    </row>
    <row r="23" spans="1:22" x14ac:dyDescent="0.3">
      <c r="A23" s="6">
        <v>18</v>
      </c>
      <c r="B23" s="6" t="s">
        <v>28</v>
      </c>
      <c r="C23" s="13">
        <v>400</v>
      </c>
      <c r="D23" s="14">
        <v>700</v>
      </c>
      <c r="E23" s="6">
        <v>0</v>
      </c>
      <c r="F23" s="7">
        <v>0</v>
      </c>
      <c r="G23" s="6">
        <v>0</v>
      </c>
      <c r="H23" s="7">
        <v>0</v>
      </c>
      <c r="I23" s="6">
        <v>0</v>
      </c>
      <c r="J23" s="6">
        <v>0</v>
      </c>
      <c r="K23" s="6">
        <v>0</v>
      </c>
      <c r="L23" s="7">
        <v>0</v>
      </c>
      <c r="M23" s="6">
        <v>0</v>
      </c>
      <c r="N23" s="7">
        <v>0</v>
      </c>
      <c r="O23" s="6">
        <v>0</v>
      </c>
      <c r="P23" s="7">
        <v>0</v>
      </c>
      <c r="Q23" s="6">
        <v>4</v>
      </c>
      <c r="R23" s="7">
        <v>36.51</v>
      </c>
      <c r="S23" s="6">
        <v>4</v>
      </c>
      <c r="T23" s="22">
        <v>36.51</v>
      </c>
      <c r="U23" s="24">
        <f t="shared" si="0"/>
        <v>1</v>
      </c>
      <c r="V23" s="25">
        <f t="shared" si="1"/>
        <v>5.2157142857142853</v>
      </c>
    </row>
    <row r="24" spans="1:22" x14ac:dyDescent="0.3">
      <c r="A24" s="6">
        <v>19</v>
      </c>
      <c r="B24" s="6" t="s">
        <v>29</v>
      </c>
      <c r="C24" s="13">
        <v>300</v>
      </c>
      <c r="D24" s="14">
        <v>2200</v>
      </c>
      <c r="E24" s="6">
        <v>0</v>
      </c>
      <c r="F24" s="7">
        <v>0</v>
      </c>
      <c r="G24" s="6">
        <v>0</v>
      </c>
      <c r="H24" s="7">
        <v>0</v>
      </c>
      <c r="I24" s="6">
        <v>0</v>
      </c>
      <c r="J24" s="6">
        <v>0</v>
      </c>
      <c r="K24" s="6">
        <v>0</v>
      </c>
      <c r="L24" s="7">
        <v>0</v>
      </c>
      <c r="M24" s="6">
        <v>0</v>
      </c>
      <c r="N24" s="7">
        <v>0</v>
      </c>
      <c r="O24" s="6">
        <v>8</v>
      </c>
      <c r="P24" s="7">
        <v>104.5</v>
      </c>
      <c r="Q24" s="6">
        <v>49</v>
      </c>
      <c r="R24" s="7">
        <v>375.78</v>
      </c>
      <c r="S24" s="6">
        <v>57</v>
      </c>
      <c r="T24" s="22">
        <v>480.28</v>
      </c>
      <c r="U24" s="24">
        <f t="shared" si="0"/>
        <v>19</v>
      </c>
      <c r="V24" s="25">
        <f t="shared" si="1"/>
        <v>21.830909090909088</v>
      </c>
    </row>
    <row r="25" spans="1:22" x14ac:dyDescent="0.3">
      <c r="A25" s="6">
        <v>20</v>
      </c>
      <c r="B25" s="6" t="s">
        <v>30</v>
      </c>
      <c r="C25" s="13">
        <v>2000</v>
      </c>
      <c r="D25" s="14">
        <v>15000</v>
      </c>
      <c r="E25" s="6">
        <v>2</v>
      </c>
      <c r="F25" s="7">
        <v>2.2200000000000002</v>
      </c>
      <c r="G25" s="6">
        <v>0</v>
      </c>
      <c r="H25" s="7">
        <v>0</v>
      </c>
      <c r="I25" s="6">
        <v>0</v>
      </c>
      <c r="J25" s="6">
        <v>0</v>
      </c>
      <c r="K25" s="6">
        <v>1</v>
      </c>
      <c r="L25" s="7">
        <v>14.97</v>
      </c>
      <c r="M25" s="6">
        <v>7</v>
      </c>
      <c r="N25" s="7">
        <v>99.11</v>
      </c>
      <c r="O25" s="6">
        <v>59</v>
      </c>
      <c r="P25" s="7">
        <v>424.07</v>
      </c>
      <c r="Q25" s="6">
        <v>430</v>
      </c>
      <c r="R25" s="7">
        <v>2522.9299999999998</v>
      </c>
      <c r="S25" s="6">
        <v>499</v>
      </c>
      <c r="T25" s="22">
        <v>3063.3</v>
      </c>
      <c r="U25" s="24">
        <f t="shared" si="0"/>
        <v>24.95</v>
      </c>
      <c r="V25" s="25">
        <f t="shared" si="1"/>
        <v>20.422000000000001</v>
      </c>
    </row>
    <row r="26" spans="1:22" x14ac:dyDescent="0.3">
      <c r="A26" s="6">
        <v>21</v>
      </c>
      <c r="B26" s="6" t="s">
        <v>31</v>
      </c>
      <c r="C26" s="13">
        <v>1500</v>
      </c>
      <c r="D26" s="14">
        <v>8000</v>
      </c>
      <c r="E26" s="6">
        <v>0</v>
      </c>
      <c r="F26" s="7">
        <v>0</v>
      </c>
      <c r="G26" s="6">
        <v>0</v>
      </c>
      <c r="H26" s="7">
        <v>0</v>
      </c>
      <c r="I26" s="6">
        <v>0</v>
      </c>
      <c r="J26" s="6">
        <v>0</v>
      </c>
      <c r="K26" s="6">
        <v>0</v>
      </c>
      <c r="L26" s="7">
        <v>0</v>
      </c>
      <c r="M26" s="6">
        <v>4</v>
      </c>
      <c r="N26" s="7">
        <v>27.57</v>
      </c>
      <c r="O26" s="6">
        <v>2</v>
      </c>
      <c r="P26" s="7">
        <v>1.5</v>
      </c>
      <c r="Q26" s="6">
        <v>197</v>
      </c>
      <c r="R26" s="7">
        <v>1640.95</v>
      </c>
      <c r="S26" s="6">
        <v>203</v>
      </c>
      <c r="T26" s="22">
        <v>1670.02</v>
      </c>
      <c r="U26" s="24">
        <f t="shared" si="0"/>
        <v>13.533333333333333</v>
      </c>
      <c r="V26" s="25">
        <f t="shared" si="1"/>
        <v>20.875250000000001</v>
      </c>
    </row>
    <row r="27" spans="1:22" x14ac:dyDescent="0.3">
      <c r="A27" s="6">
        <v>22</v>
      </c>
      <c r="B27" s="6" t="s">
        <v>32</v>
      </c>
      <c r="C27" s="13">
        <v>600</v>
      </c>
      <c r="D27" s="14">
        <v>4600</v>
      </c>
      <c r="E27" s="6">
        <v>1</v>
      </c>
      <c r="F27" s="7">
        <v>2.2400000000000002</v>
      </c>
      <c r="G27" s="6">
        <v>0</v>
      </c>
      <c r="H27" s="7">
        <v>0</v>
      </c>
      <c r="I27" s="6">
        <v>0</v>
      </c>
      <c r="J27" s="6">
        <v>0</v>
      </c>
      <c r="K27" s="6">
        <v>0</v>
      </c>
      <c r="L27" s="7">
        <v>0</v>
      </c>
      <c r="M27" s="6">
        <v>2</v>
      </c>
      <c r="N27" s="7">
        <v>25.69</v>
      </c>
      <c r="O27" s="6">
        <v>10</v>
      </c>
      <c r="P27" s="7">
        <v>118.5</v>
      </c>
      <c r="Q27" s="6">
        <v>112</v>
      </c>
      <c r="R27" s="7">
        <v>939.71</v>
      </c>
      <c r="S27" s="6">
        <v>125</v>
      </c>
      <c r="T27" s="22">
        <v>1086.1400000000001</v>
      </c>
      <c r="U27" s="24">
        <f t="shared" si="0"/>
        <v>20.833333333333336</v>
      </c>
      <c r="V27" s="25">
        <f t="shared" si="1"/>
        <v>23.611739130434785</v>
      </c>
    </row>
    <row r="28" spans="1:22" x14ac:dyDescent="0.3">
      <c r="A28" s="6">
        <v>23</v>
      </c>
      <c r="B28" s="6" t="s">
        <v>33</v>
      </c>
      <c r="C28" s="13">
        <v>1800</v>
      </c>
      <c r="D28" s="14">
        <v>15000</v>
      </c>
      <c r="E28" s="6">
        <v>0</v>
      </c>
      <c r="F28" s="7">
        <v>0</v>
      </c>
      <c r="G28" s="6">
        <v>0</v>
      </c>
      <c r="H28" s="7">
        <v>0</v>
      </c>
      <c r="I28" s="6">
        <v>0</v>
      </c>
      <c r="J28" s="6">
        <v>0</v>
      </c>
      <c r="K28" s="6">
        <v>0</v>
      </c>
      <c r="L28" s="7">
        <v>0</v>
      </c>
      <c r="M28" s="6">
        <v>29</v>
      </c>
      <c r="N28" s="7">
        <v>555.66</v>
      </c>
      <c r="O28" s="6">
        <v>55</v>
      </c>
      <c r="P28" s="7">
        <v>263.88</v>
      </c>
      <c r="Q28" s="6">
        <v>266</v>
      </c>
      <c r="R28" s="7">
        <v>2060.85</v>
      </c>
      <c r="S28" s="6">
        <v>350</v>
      </c>
      <c r="T28" s="22">
        <v>2880.39</v>
      </c>
      <c r="U28" s="24">
        <f t="shared" si="0"/>
        <v>19.444444444444446</v>
      </c>
      <c r="V28" s="25">
        <f t="shared" si="1"/>
        <v>19.2026</v>
      </c>
    </row>
    <row r="29" spans="1:22" x14ac:dyDescent="0.3">
      <c r="A29" s="6">
        <v>24</v>
      </c>
      <c r="B29" s="6" t="s">
        <v>34</v>
      </c>
      <c r="C29" s="13">
        <v>4000</v>
      </c>
      <c r="D29" s="14">
        <v>32000</v>
      </c>
      <c r="E29" s="6">
        <v>0</v>
      </c>
      <c r="F29" s="7">
        <v>0</v>
      </c>
      <c r="G29" s="6">
        <v>0</v>
      </c>
      <c r="H29" s="7">
        <v>0</v>
      </c>
      <c r="I29" s="6">
        <v>0</v>
      </c>
      <c r="J29" s="6">
        <v>0</v>
      </c>
      <c r="K29" s="6">
        <v>0</v>
      </c>
      <c r="L29" s="7">
        <v>0</v>
      </c>
      <c r="M29" s="6">
        <v>18</v>
      </c>
      <c r="N29" s="7">
        <v>172.47</v>
      </c>
      <c r="O29" s="6">
        <v>78</v>
      </c>
      <c r="P29" s="7">
        <v>477.58</v>
      </c>
      <c r="Q29" s="6">
        <v>832</v>
      </c>
      <c r="R29" s="7">
        <v>7480.75</v>
      </c>
      <c r="S29" s="6">
        <v>928</v>
      </c>
      <c r="T29" s="22">
        <v>8130.8</v>
      </c>
      <c r="U29" s="24">
        <f t="shared" si="0"/>
        <v>23.200000000000003</v>
      </c>
      <c r="V29" s="25">
        <f t="shared" si="1"/>
        <v>25.408750000000001</v>
      </c>
    </row>
    <row r="30" spans="1:22" x14ac:dyDescent="0.3">
      <c r="A30" s="6">
        <v>25</v>
      </c>
      <c r="B30" s="6" t="s">
        <v>35</v>
      </c>
      <c r="C30" s="13">
        <v>3000</v>
      </c>
      <c r="D30" s="14">
        <v>20000</v>
      </c>
      <c r="E30" s="6">
        <v>0</v>
      </c>
      <c r="F30" s="7">
        <v>0</v>
      </c>
      <c r="G30" s="6">
        <v>0</v>
      </c>
      <c r="H30" s="7">
        <v>0</v>
      </c>
      <c r="I30" s="6">
        <v>0</v>
      </c>
      <c r="J30" s="6">
        <v>0</v>
      </c>
      <c r="K30" s="6">
        <v>0</v>
      </c>
      <c r="L30" s="7">
        <v>0</v>
      </c>
      <c r="M30" s="6">
        <v>19</v>
      </c>
      <c r="N30" s="7">
        <v>238.57</v>
      </c>
      <c r="O30" s="6">
        <v>22</v>
      </c>
      <c r="P30" s="7">
        <v>136.02000000000001</v>
      </c>
      <c r="Q30" s="6">
        <v>457</v>
      </c>
      <c r="R30" s="7">
        <v>3377.06</v>
      </c>
      <c r="S30" s="6">
        <v>498</v>
      </c>
      <c r="T30" s="22">
        <v>3751.65</v>
      </c>
      <c r="U30" s="24">
        <f t="shared" si="0"/>
        <v>16.600000000000001</v>
      </c>
      <c r="V30" s="25">
        <f t="shared" si="1"/>
        <v>18.75825</v>
      </c>
    </row>
    <row r="31" spans="1:22" ht="17.399999999999999" customHeight="1" x14ac:dyDescent="0.3">
      <c r="A31" s="33" t="s">
        <v>38</v>
      </c>
      <c r="B31" s="34"/>
      <c r="C31" s="15">
        <v>58988.595379999999</v>
      </c>
      <c r="D31" s="16">
        <v>425200.00002907438</v>
      </c>
      <c r="E31" s="10">
        <v>24</v>
      </c>
      <c r="F31" s="11">
        <v>4046.16</v>
      </c>
      <c r="G31" s="10">
        <v>0</v>
      </c>
      <c r="H31" s="11">
        <v>0</v>
      </c>
      <c r="I31" s="10">
        <v>0</v>
      </c>
      <c r="J31" s="11">
        <v>0</v>
      </c>
      <c r="K31" s="10">
        <v>2</v>
      </c>
      <c r="L31" s="11">
        <v>25.2</v>
      </c>
      <c r="M31" s="10">
        <v>355</v>
      </c>
      <c r="N31" s="10">
        <v>6249.08</v>
      </c>
      <c r="O31" s="10">
        <v>1518</v>
      </c>
      <c r="P31" s="11">
        <v>10691.08</v>
      </c>
      <c r="Q31" s="10">
        <v>12034</v>
      </c>
      <c r="R31" s="11">
        <v>91716.99</v>
      </c>
      <c r="S31" s="10">
        <v>13933</v>
      </c>
      <c r="T31" s="23">
        <v>112728.51</v>
      </c>
      <c r="U31" s="10">
        <f t="shared" si="0"/>
        <v>23.619819916451114</v>
      </c>
      <c r="V31" s="11">
        <f t="shared" si="1"/>
        <v>26.511879113897418</v>
      </c>
    </row>
  </sheetData>
  <mergeCells count="16">
    <mergeCell ref="U4:V4"/>
    <mergeCell ref="A2:V2"/>
    <mergeCell ref="A1:V1"/>
    <mergeCell ref="A3:V3"/>
    <mergeCell ref="A31:B31"/>
    <mergeCell ref="A4:A5"/>
    <mergeCell ref="B4:B5"/>
    <mergeCell ref="E4:F4"/>
    <mergeCell ref="G4:H4"/>
    <mergeCell ref="I4:J4"/>
    <mergeCell ref="K4:L4"/>
    <mergeCell ref="M4:N4"/>
    <mergeCell ref="O4:P4"/>
    <mergeCell ref="Q4:R4"/>
    <mergeCell ref="S4:T4"/>
    <mergeCell ref="C4:D4"/>
  </mergeCells>
  <printOptions horizontalCentered="1" gridLines="1"/>
  <pageMargins left="0.15748031496062992" right="0.23622047244094491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2025-08-28T09:50:20Z</cp:lastPrinted>
  <dcterms:created xsi:type="dcterms:W3CDTF">2020-09-15T16:01:15Z</dcterms:created>
  <dcterms:modified xsi:type="dcterms:W3CDTF">2025-08-28T09:50:20Z</dcterms:modified>
</cp:coreProperties>
</file>